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6" windowWidth="11292" windowHeight="6492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2" i="1"/>
  <c r="E3"/>
  <c r="E4"/>
  <c r="E5"/>
  <c r="D7" l="1"/>
  <c r="B7"/>
  <c r="C7"/>
  <c r="D8" l="1"/>
  <c r="C8"/>
  <c r="B8"/>
  <c r="F2" l="1"/>
  <c r="F4"/>
  <c r="F3"/>
  <c r="F5"/>
  <c r="D9" l="1"/>
  <c r="C9"/>
  <c r="B9"/>
  <c r="C10" l="1"/>
  <c r="B10"/>
  <c r="D10"/>
  <c r="G2" l="1"/>
  <c r="G4"/>
  <c r="G3"/>
  <c r="G5"/>
  <c r="C11" l="1"/>
  <c r="B11"/>
  <c r="D11"/>
  <c r="B12" l="1"/>
  <c r="H4"/>
  <c r="H3"/>
  <c r="H5"/>
  <c r="D12"/>
  <c r="C12"/>
  <c r="H2" l="1"/>
  <c r="B13" s="1"/>
  <c r="D13" l="1"/>
  <c r="D14" s="1"/>
  <c r="C13"/>
  <c r="C14" l="1"/>
  <c r="B14"/>
</calcChain>
</file>

<file path=xl/sharedStrings.xml><?xml version="1.0" encoding="utf-8"?>
<sst xmlns="http://schemas.openxmlformats.org/spreadsheetml/2006/main" count="20" uniqueCount="20">
  <si>
    <t>Cirsium</t>
  </si>
  <si>
    <t>Glechoma</t>
  </si>
  <si>
    <t>Rubus</t>
  </si>
  <si>
    <t>Urtica</t>
  </si>
  <si>
    <t>initial value</t>
  </si>
  <si>
    <t>Case1</t>
  </si>
  <si>
    <t>Case2</t>
  </si>
  <si>
    <t>Case3</t>
  </si>
  <si>
    <t>x.WA1</t>
  </si>
  <si>
    <t>x.WA1resc</t>
  </si>
  <si>
    <t>x.WA2</t>
  </si>
  <si>
    <t>x.WA2resc</t>
  </si>
  <si>
    <t>x.WA3</t>
  </si>
  <si>
    <t>x.WA3resc</t>
  </si>
  <si>
    <t xml:space="preserve">x.WA4 </t>
  </si>
  <si>
    <t>x.WA4resc</t>
  </si>
  <si>
    <t>u.WA1</t>
  </si>
  <si>
    <t>u.WA2</t>
  </si>
  <si>
    <t>u.WA3</t>
  </si>
  <si>
    <t>u.WA4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</si>
</sst>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164" fontId="0" fillId="0" borderId="0" xfId="0" applyNumberForma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D17" sqref="D17"/>
    </sheetView>
  </sheetViews>
  <sheetFormatPr defaultRowHeight="13.2"/>
  <cols>
    <col min="1" max="1" width="11" customWidth="1"/>
  </cols>
  <sheetData>
    <row r="1" spans="1:8">
      <c r="A1" s="1"/>
      <c r="B1" s="5" t="s">
        <v>5</v>
      </c>
      <c r="C1" s="5" t="s">
        <v>6</v>
      </c>
      <c r="D1" s="5" t="s">
        <v>7</v>
      </c>
      <c r="E1" s="5" t="s">
        <v>16</v>
      </c>
      <c r="F1" s="5" t="s">
        <v>17</v>
      </c>
      <c r="G1" s="5" t="s">
        <v>18</v>
      </c>
      <c r="H1" s="5" t="s">
        <v>19</v>
      </c>
    </row>
    <row r="2" spans="1:8">
      <c r="A2" s="4" t="s">
        <v>0</v>
      </c>
      <c r="B2" s="1">
        <v>0</v>
      </c>
      <c r="C2" s="1">
        <v>0</v>
      </c>
      <c r="D2" s="1">
        <v>3</v>
      </c>
      <c r="E2" s="3">
        <f>(($B2*$B$6+$C2*$C$6+$D2*$D$6)/($B2+$C2+$D2))</f>
        <v>10</v>
      </c>
      <c r="F2" s="3">
        <f>(($B2*$B$8+$C2*$C$8+$D2*$D$8)/($B2+$C2+$D2))</f>
        <v>10</v>
      </c>
      <c r="G2" s="3">
        <f>(($B2*$B$10+$C2*$C$10+$D2*$D$10)/($B2+$C2+$D2))</f>
        <v>10</v>
      </c>
      <c r="H2" s="3">
        <f>(($B2*$B$12+$C2*$C$12+$D2*$D$12)/($B2+$C2+$D2))</f>
        <v>10</v>
      </c>
    </row>
    <row r="3" spans="1:8">
      <c r="A3" s="4" t="s">
        <v>1</v>
      </c>
      <c r="B3" s="1">
        <v>5</v>
      </c>
      <c r="C3" s="1">
        <v>2</v>
      </c>
      <c r="D3" s="1">
        <v>1</v>
      </c>
      <c r="E3" s="3">
        <f>(($B3*$B$6+$C3*$C$6+$D3*$D$6)/($B3+$C3+$D3))</f>
        <v>2.25</v>
      </c>
      <c r="F3" s="3">
        <f>(($B3*$B$8+$C3*$C$8+$D3*$D$8)/($B3+$C3+$D3))</f>
        <v>1.355439857315218</v>
      </c>
      <c r="G3" s="3">
        <f>(($B3*$B$10+$C3*$C$10+$D3*$D$10)/($B3+$C3+$D3))</f>
        <v>1.3119188289219015</v>
      </c>
      <c r="H3" s="3">
        <f>(($B3*$B$12+$C3*$C$12+$D3*$D$12)/($B3+$C3+$D3))</f>
        <v>1.3099390599035614</v>
      </c>
    </row>
    <row r="4" spans="1:8">
      <c r="A4" s="4" t="s">
        <v>2</v>
      </c>
      <c r="B4" s="1">
        <v>6</v>
      </c>
      <c r="C4" s="1">
        <v>2</v>
      </c>
      <c r="D4" s="1">
        <v>0</v>
      </c>
      <c r="E4" s="3">
        <f>(($B4*$B$6+$C4*$C$6+$D4*$D$6)/($B4+$C4+$D4))</f>
        <v>1</v>
      </c>
      <c r="F4" s="3">
        <f>(($B4*$B$8+$C4*$C$8+$D4*$D$8)/($B4+$C4+$D4))</f>
        <v>0.10543985731521793</v>
      </c>
      <c r="G4" s="3">
        <f>(($B4*$B$10+$C4*$C$10+$D4*$D$10)/($B4+$C4+$D4))</f>
        <v>6.191882892190155E-2</v>
      </c>
      <c r="H4" s="3">
        <f>(($B4*$B$12+$C4*$C$12+$D4*$D$12)/($B4+$C4+$D4))</f>
        <v>5.9939059903561395E-2</v>
      </c>
    </row>
    <row r="5" spans="1:8">
      <c r="A5" s="4" t="s">
        <v>3</v>
      </c>
      <c r="B5" s="1">
        <v>8</v>
      </c>
      <c r="C5" s="1">
        <v>1</v>
      </c>
      <c r="D5" s="1">
        <v>0</v>
      </c>
      <c r="E5" s="3">
        <f>(($B5*$B$6+$C5*$C$6+$D5*$D$6)/($B5+$C5+$D5))</f>
        <v>0.44444444444444442</v>
      </c>
      <c r="F5" s="3">
        <f>(($B5*$B$8+$C5*$C$8+$D5*$D$8)/($B5+$C5+$D5))</f>
        <v>4.6862158806763525E-2</v>
      </c>
      <c r="G5" s="3">
        <f>(($B5*$B$10+$C5*$C$10+$D5*$D$10)/($B5+$C5+$D5))</f>
        <v>2.7519479520845134E-2</v>
      </c>
      <c r="H5" s="3">
        <f>(($B5*$B$12+$C5*$C$12+$D5*$D$12)/($B5+$C5+$D5))</f>
        <v>2.6639582179360619E-2</v>
      </c>
    </row>
    <row r="6" spans="1:8">
      <c r="A6" s="2" t="s">
        <v>4</v>
      </c>
      <c r="B6" s="2">
        <v>0</v>
      </c>
      <c r="C6" s="2">
        <v>4</v>
      </c>
      <c r="D6" s="2">
        <v>10</v>
      </c>
    </row>
    <row r="7" spans="1:8">
      <c r="A7" s="5" t="s">
        <v>8</v>
      </c>
      <c r="B7" s="3">
        <f>((B$2*$E$2+B$3*$E$3+B$4*$E$4+B$5*$E$5)/(B$2+B$3+B$4+B$5))</f>
        <v>1.0950292397660819</v>
      </c>
      <c r="C7" s="3">
        <f>((C$2*$E$2+C$3*$E$3+C$4*$E$4+C$5*$E$5)/(C$2+C$3+C$4+C$5))</f>
        <v>1.3888888888888888</v>
      </c>
      <c r="D7" s="3">
        <f>((D$2*$E$2+D$3*$E$3+D$4*$E$4+D$5*$E$5)/(D$2+D$3+D$4+D$5))</f>
        <v>8.0625</v>
      </c>
    </row>
    <row r="8" spans="1:8">
      <c r="A8" s="5" t="s">
        <v>9</v>
      </c>
      <c r="B8" s="3">
        <f>(B7-MIN($B7,$C7,$D7))*(10/(MAX($B7,$C7,$D7)-MIN($B7,$C7,$D7)))</f>
        <v>0</v>
      </c>
      <c r="C8" s="3">
        <f>(C7-MIN($B7,$C7,$D7))*(10/(MAX($B7,$C7,$D7)-MIN($B7,$C7,$D7)))</f>
        <v>0.42175942926087173</v>
      </c>
      <c r="D8" s="3">
        <f>(D7-MIN($B7,$C7,$D7))*(10/(MAX($B7,$C7,$D7)-MIN($B7,$C7,$D7)))</f>
        <v>10</v>
      </c>
    </row>
    <row r="9" spans="1:8">
      <c r="A9" s="5" t="s">
        <v>10</v>
      </c>
      <c r="B9" s="3">
        <f>((B$2*$F$2+B$3*$F$3+B$4*$F$4+B$5*$F$5)/(B$2+B$3+B$4+B$5))</f>
        <v>0.40972293162744772</v>
      </c>
      <c r="C9" s="3">
        <f>((C$2*$F$2+C$3*$F$3+C$4*$F$4+C$5*$F$5)/(C$2+C$3+C$4+C$5))</f>
        <v>0.59372431761352717</v>
      </c>
      <c r="D9" s="3">
        <f>((D$2*$F$2+D$3*$F$3+D$4*$F$4+D$5*$F$5)/(D$2+D$3+D$4+D$5))</f>
        <v>7.8388599643288046</v>
      </c>
    </row>
    <row r="10" spans="1:8">
      <c r="A10" s="5" t="s">
        <v>11</v>
      </c>
      <c r="B10" s="3">
        <f>(B9-MIN($B9,$C9,$D9))*(10/(MAX($B9,$C9,$D9)-MIN($B9,$C9,$D9)))</f>
        <v>0</v>
      </c>
      <c r="C10" s="3">
        <f>(C9-MIN($B9,$C9,$D9))*(10/(MAX($B9,$C9,$D9)-MIN($B9,$C9,$D9)))</f>
        <v>0.2476753156876062</v>
      </c>
      <c r="D10" s="3">
        <f>(D9-MIN($B9,$C9,$D9))*(10/(MAX($B9,$C9,$D9)-MIN($B9,$C9,$D9)))</f>
        <v>10</v>
      </c>
    </row>
    <row r="11" spans="1:8">
      <c r="A11" s="5" t="s">
        <v>12</v>
      </c>
      <c r="B11" s="3">
        <f>((B$2*$G$2+B$3*$G$3+B$4*$G$4+B$5*$G$5)/(B$2+B$3+B$4+B$5))</f>
        <v>0.37638226075303566</v>
      </c>
      <c r="C11" s="3">
        <f>((C$2*$G$2+C$3*$G$3+C$4*$G$4+C$5*$G$5)/(C$2+C$3+C$4+C$5))</f>
        <v>0.55503895904169021</v>
      </c>
      <c r="D11" s="3">
        <f>((D$2*$G$2+D$3*$G$3+D$4*$G$4+D$5*$G$5)/(D$2+D$3+D$4+D$5))</f>
        <v>7.8279797072304751</v>
      </c>
    </row>
    <row r="12" spans="1:8">
      <c r="A12" s="5" t="s">
        <v>13</v>
      </c>
      <c r="B12" s="3">
        <f>(B11-MIN($B11,$C11,$D11))*(10/(MAX($B11,$C11,$D11)-MIN($B11,$C11,$D11)))</f>
        <v>0</v>
      </c>
      <c r="C12" s="3">
        <f>(C11-MIN($B11,$C11,$D11))*(10/(MAX($B11,$C11,$D11)-MIN($B11,$C11,$D11)))</f>
        <v>0.23975623961424558</v>
      </c>
      <c r="D12" s="3">
        <f>(D11-MIN($B11,$C11,$D11))*(10/(MAX($B11,$C11,$D11)-MIN($B11,$C11,$D11)))</f>
        <v>10</v>
      </c>
    </row>
    <row r="13" spans="1:8">
      <c r="A13" s="5" t="s">
        <v>14</v>
      </c>
      <c r="B13" s="3">
        <f>((B$2*$H$2+B$3*$H$3+B$4*$H$4+B$5*$H$5)/(B$2+B$3+B$4+B$5))</f>
        <v>0.37486559559863469</v>
      </c>
      <c r="C13" s="3">
        <f>((C$2*$H$2+C$3*$H$3+C$4*$H$4+C$5*$H$5)/(C$2+C$3+C$4+C$5))</f>
        <v>0.55327916435872126</v>
      </c>
      <c r="D13" s="3">
        <f>((D$2*$H$2+D$3*$H$3+D$4*$H$4+D$5*$H$5)/(D$2+D$3+D$4+D$5))</f>
        <v>7.8274847649758907</v>
      </c>
    </row>
    <row r="14" spans="1:8">
      <c r="A14" s="5" t="s">
        <v>15</v>
      </c>
      <c r="B14" s="3">
        <f>(B13-MIN($B13,$C13,$D13))*(10/(MAX($B13,$C13,$D13)-MIN($B13,$C13,$D13)))</f>
        <v>0</v>
      </c>
      <c r="C14" s="3">
        <f>(C13-MIN($B13,$C13,$D13))*(10/(MAX($B13,$C13,$D13)-MIN($B13,$C13,$D13)))</f>
        <v>0.2393971363694341</v>
      </c>
      <c r="D14" s="3">
        <f>(D13-MIN($B13,$C13,$D13))*(10/(MAX($B13,$C13,$D13)-MIN($B13,$C13,$D13)))</f>
        <v>10</v>
      </c>
    </row>
  </sheetData>
  <pageMargins left="0.75" right="0.75" top="1" bottom="1" header="0.5" footer="0.5"/>
  <pageSetup paperSize="9" orientation="portrait" horizontalDpi="4294967292" verticalDpi="1200" r:id="rId1"/>
  <headerFooter alignWithMargins="0"/>
  <ignoredErrors>
    <ignoredError sqref="B9:D9 B11:D11 B13:D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petrsm</dc:creator>
  <cp:lastModifiedBy>petrsm</cp:lastModifiedBy>
  <dcterms:created xsi:type="dcterms:W3CDTF">2000-01-09T09:58:07Z</dcterms:created>
  <dcterms:modified xsi:type="dcterms:W3CDTF">2013-07-08T12:30:34Z</dcterms:modified>
</cp:coreProperties>
</file>